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A:\T1 CHANDÍA\1_JAA\1_2023\12_PROCESO BAJO RENDIMIENTO\"/>
    </mc:Choice>
  </mc:AlternateContent>
  <bookViews>
    <workbookView xWindow="0" yWindow="0" windowWidth="18557" windowHeight="6521"/>
  </bookViews>
  <sheets>
    <sheet name="Hoja1" sheetId="1" r:id="rId1"/>
  </sheets>
  <definedNames>
    <definedName name="_xlnm.Print_Area" localSheetId="0">Hoja1!$A$1:$S$41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" l="1"/>
  <c r="F36" i="1"/>
  <c r="F34" i="1"/>
  <c r="F33" i="1"/>
  <c r="F32" i="1"/>
  <c r="F31" i="1"/>
  <c r="F30" i="1"/>
  <c r="F29" i="1"/>
  <c r="F28" i="1"/>
  <c r="F27" i="1"/>
  <c r="F24" i="1"/>
  <c r="F23" i="1"/>
  <c r="F22" i="1"/>
  <c r="F20" i="1"/>
  <c r="F19" i="1"/>
  <c r="F18" i="1"/>
  <c r="F16" i="1"/>
  <c r="F14" i="1"/>
  <c r="F11" i="1"/>
  <c r="F10" i="1"/>
  <c r="F9" i="1"/>
  <c r="F8" i="1"/>
  <c r="F7" i="1"/>
  <c r="F6" i="1"/>
  <c r="P6" i="1" s="1"/>
  <c r="F5" i="1"/>
  <c r="P7" i="1"/>
  <c r="P8" i="1" s="1"/>
  <c r="P9" i="1" s="1"/>
  <c r="J39" i="1"/>
  <c r="I39" i="1"/>
  <c r="H39" i="1"/>
  <c r="J38" i="1"/>
  <c r="I38" i="1"/>
  <c r="H38" i="1"/>
  <c r="O11" i="1"/>
  <c r="O10" i="1"/>
  <c r="O7" i="1"/>
  <c r="O8" i="1" s="1"/>
  <c r="O9" i="1" s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K6" i="1"/>
  <c r="L6" i="1" s="1"/>
  <c r="K5" i="1"/>
  <c r="L5" i="1" s="1"/>
  <c r="O4" i="1"/>
  <c r="P4" i="1" s="1"/>
  <c r="K37" i="1"/>
  <c r="L37" i="1" s="1"/>
  <c r="K36" i="1"/>
  <c r="L36" i="1" s="1"/>
  <c r="K35" i="1"/>
  <c r="L35" i="1" s="1"/>
  <c r="K34" i="1"/>
  <c r="L34" i="1" s="1"/>
  <c r="K33" i="1"/>
  <c r="L33" i="1" s="1"/>
  <c r="K32" i="1"/>
  <c r="L32" i="1" s="1"/>
  <c r="K31" i="1"/>
  <c r="L31" i="1" s="1"/>
  <c r="K30" i="1"/>
  <c r="L30" i="1" s="1"/>
  <c r="K29" i="1"/>
  <c r="L29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K22" i="1"/>
  <c r="L22" i="1" s="1"/>
  <c r="K21" i="1"/>
  <c r="L21" i="1" s="1"/>
  <c r="K20" i="1"/>
  <c r="L20" i="1" s="1"/>
  <c r="K19" i="1"/>
  <c r="L19" i="1" s="1"/>
  <c r="K18" i="1"/>
  <c r="L18" i="1" s="1"/>
  <c r="K17" i="1"/>
  <c r="L17" i="1" s="1"/>
  <c r="K16" i="1"/>
  <c r="L16" i="1" s="1"/>
  <c r="K15" i="1"/>
  <c r="L15" i="1" s="1"/>
  <c r="K14" i="1"/>
  <c r="L14" i="1" s="1"/>
  <c r="K13" i="1"/>
  <c r="L13" i="1" s="1"/>
  <c r="K12" i="1"/>
  <c r="L12" i="1" s="1"/>
  <c r="K10" i="1"/>
  <c r="L10" i="1" s="1"/>
  <c r="K9" i="1"/>
  <c r="L9" i="1" s="1"/>
  <c r="K8" i="1"/>
  <c r="L8" i="1" s="1"/>
  <c r="K7" i="1"/>
  <c r="L7" i="1" s="1"/>
  <c r="K4" i="1"/>
  <c r="L4" i="1" s="1"/>
  <c r="K11" i="1"/>
  <c r="L11" i="1" s="1"/>
  <c r="O6" i="1"/>
</calcChain>
</file>

<file path=xl/sharedStrings.xml><?xml version="1.0" encoding="utf-8"?>
<sst xmlns="http://schemas.openxmlformats.org/spreadsheetml/2006/main" count="88" uniqueCount="59">
  <si>
    <t>san martin</t>
  </si>
  <si>
    <t>barrera</t>
  </si>
  <si>
    <t>donoso</t>
  </si>
  <si>
    <t>duarte</t>
  </si>
  <si>
    <t>gutierrez</t>
  </si>
  <si>
    <t>irarrázabal</t>
  </si>
  <si>
    <t>Oyaneder</t>
  </si>
  <si>
    <t>Lira</t>
  </si>
  <si>
    <t>Ríos</t>
  </si>
  <si>
    <t>1B</t>
  </si>
  <si>
    <t>1C</t>
  </si>
  <si>
    <t>1D</t>
  </si>
  <si>
    <t>1E</t>
  </si>
  <si>
    <t>Huenteman</t>
  </si>
  <si>
    <t>Marambio</t>
  </si>
  <si>
    <t>Navarro</t>
  </si>
  <si>
    <t>Núñez</t>
  </si>
  <si>
    <t>1H</t>
  </si>
  <si>
    <t>Díaz</t>
  </si>
  <si>
    <t>Godoy</t>
  </si>
  <si>
    <t>Lara</t>
  </si>
  <si>
    <t>Magaña</t>
  </si>
  <si>
    <t>Dominguez</t>
  </si>
  <si>
    <t>Donoso</t>
  </si>
  <si>
    <t>Muñoz</t>
  </si>
  <si>
    <t>Pacheco</t>
  </si>
  <si>
    <t>Villegas</t>
  </si>
  <si>
    <t>Cordova</t>
  </si>
  <si>
    <t>Villablanca</t>
  </si>
  <si>
    <t>Villarroel</t>
  </si>
  <si>
    <t>Ruiz</t>
  </si>
  <si>
    <t>Campos</t>
  </si>
  <si>
    <t>González</t>
  </si>
  <si>
    <t>Madrid</t>
  </si>
  <si>
    <t>Sepúlveda</t>
  </si>
  <si>
    <t>Vásquez</t>
  </si>
  <si>
    <t>Miurhead</t>
  </si>
  <si>
    <t>TOTAL RINDIERON</t>
  </si>
  <si>
    <t>DEFICIENTE</t>
  </si>
  <si>
    <t>PROMEDIO EXÁMENES</t>
  </si>
  <si>
    <t>NOTAS SOBRE 8</t>
  </si>
  <si>
    <t>NOTAS ENTRE 7 Y 8</t>
  </si>
  <si>
    <t>NOTAS ENTRE 6 Y 7</t>
  </si>
  <si>
    <t>Borcoski</t>
  </si>
  <si>
    <t>P1</t>
  </si>
  <si>
    <t>P2</t>
  </si>
  <si>
    <t>P3</t>
  </si>
  <si>
    <t>TOTAL</t>
  </si>
  <si>
    <t>DIF</t>
  </si>
  <si>
    <t>Aguayo</t>
  </si>
  <si>
    <t>PROM</t>
  </si>
  <si>
    <t>EXAMEN</t>
  </si>
  <si>
    <t>NOTA PR</t>
  </si>
  <si>
    <t>NOMBRE</t>
  </si>
  <si>
    <t>CURSO</t>
  </si>
  <si>
    <t>N°</t>
  </si>
  <si>
    <t>PEOR NOTA</t>
  </si>
  <si>
    <t>MEJOR NOTA</t>
  </si>
  <si>
    <t>ANÁLISIS RENDIMIENTO FÍSICA I - 1ER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</si>
</sst>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Fill="1"/>
    <xf numFmtId="2" fontId="0" fillId="0" borderId="0" xfId="0" applyNumberFormat="1" applyFill="1"/>
    <xf numFmtId="9" fontId="0" fillId="0" borderId="0" xfId="1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0" fillId="0" borderId="1" xfId="0" applyFill="1" applyBorder="1"/>
    <xf numFmtId="165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2" borderId="5" xfId="0" applyFill="1" applyBorder="1"/>
    <xf numFmtId="2" fontId="0" fillId="2" borderId="6" xfId="0" applyNumberFormat="1" applyFill="1" applyBorder="1" applyAlignment="1">
      <alignment horizontal="center"/>
    </xf>
    <xf numFmtId="0" fontId="0" fillId="0" borderId="5" xfId="0" applyFill="1" applyBorder="1"/>
    <xf numFmtId="2" fontId="0" fillId="0" borderId="6" xfId="0" applyNumberFormat="1" applyBorder="1" applyAlignment="1">
      <alignment horizontal="center"/>
    </xf>
    <xf numFmtId="0" fontId="0" fillId="0" borderId="7" xfId="0" applyFill="1" applyBorder="1"/>
    <xf numFmtId="0" fontId="0" fillId="0" borderId="8" xfId="0" applyFill="1" applyBorder="1"/>
    <xf numFmtId="0" fontId="0" fillId="0" borderId="8" xfId="0" applyBorder="1" applyAlignment="1">
      <alignment horizontal="center"/>
    </xf>
    <xf numFmtId="165" fontId="0" fillId="0" borderId="8" xfId="0" applyNumberFormat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/>
    <xf numFmtId="0" fontId="5" fillId="0" borderId="0" xfId="0" applyFont="1"/>
    <xf numFmtId="9" fontId="2" fillId="0" borderId="0" xfId="1" applyFont="1"/>
    <xf numFmtId="9" fontId="0" fillId="0" borderId="0" xfId="1" applyFont="1" applyAlignment="1">
      <alignment horizontal="center"/>
    </xf>
    <xf numFmtId="9" fontId="6" fillId="0" borderId="0" xfId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2" fontId="0" fillId="4" borderId="9" xfId="0" applyNumberFormat="1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5" xfId="0" applyFill="1" applyBorder="1"/>
    <xf numFmtId="0" fontId="0" fillId="3" borderId="1" xfId="0" applyFill="1" applyBorder="1"/>
    <xf numFmtId="2" fontId="2" fillId="3" borderId="1" xfId="0" applyNumberFormat="1" applyFon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2" fontId="0" fillId="3" borderId="6" xfId="0" applyNumberForma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FÍSICA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Hoja1!$E$4:$E$37</c:f>
              <c:numCache>
                <c:formatCode>General</c:formatCode>
                <c:ptCount val="34"/>
                <c:pt idx="0">
                  <c:v>4.9000000000000004</c:v>
                </c:pt>
                <c:pt idx="1">
                  <c:v>3.1</c:v>
                </c:pt>
                <c:pt idx="2">
                  <c:v>4</c:v>
                </c:pt>
                <c:pt idx="3">
                  <c:v>5</c:v>
                </c:pt>
                <c:pt idx="4">
                  <c:v>5.7</c:v>
                </c:pt>
                <c:pt idx="5">
                  <c:v>6</c:v>
                </c:pt>
                <c:pt idx="6">
                  <c:v>5.7</c:v>
                </c:pt>
                <c:pt idx="7">
                  <c:v>5.0999999999999996</c:v>
                </c:pt>
                <c:pt idx="8">
                  <c:v>4.0999999999999996</c:v>
                </c:pt>
                <c:pt idx="9">
                  <c:v>4.0999999999999996</c:v>
                </c:pt>
                <c:pt idx="10">
                  <c:v>4</c:v>
                </c:pt>
                <c:pt idx="11">
                  <c:v>6</c:v>
                </c:pt>
                <c:pt idx="12">
                  <c:v>5.2</c:v>
                </c:pt>
                <c:pt idx="13">
                  <c:v>4.7</c:v>
                </c:pt>
                <c:pt idx="14">
                  <c:v>5.2</c:v>
                </c:pt>
                <c:pt idx="15">
                  <c:v>5</c:v>
                </c:pt>
                <c:pt idx="16">
                  <c:v>5.3</c:v>
                </c:pt>
                <c:pt idx="17">
                  <c:v>4.0999999999999996</c:v>
                </c:pt>
                <c:pt idx="18">
                  <c:v>4.4000000000000004</c:v>
                </c:pt>
                <c:pt idx="19">
                  <c:v>6.7</c:v>
                </c:pt>
                <c:pt idx="20">
                  <c:v>1.5</c:v>
                </c:pt>
                <c:pt idx="21">
                  <c:v>5.2</c:v>
                </c:pt>
                <c:pt idx="22">
                  <c:v>4.0999999999999996</c:v>
                </c:pt>
                <c:pt idx="23">
                  <c:v>4.7</c:v>
                </c:pt>
                <c:pt idx="24">
                  <c:v>5.5</c:v>
                </c:pt>
                <c:pt idx="25">
                  <c:v>5.3</c:v>
                </c:pt>
                <c:pt idx="26">
                  <c:v>6.5</c:v>
                </c:pt>
                <c:pt idx="27">
                  <c:v>8.3000000000000007</c:v>
                </c:pt>
                <c:pt idx="28">
                  <c:v>5</c:v>
                </c:pt>
                <c:pt idx="29">
                  <c:v>3.2</c:v>
                </c:pt>
                <c:pt idx="30">
                  <c:v>2.8</c:v>
                </c:pt>
                <c:pt idx="31">
                  <c:v>3.9</c:v>
                </c:pt>
                <c:pt idx="32">
                  <c:v>2.7</c:v>
                </c:pt>
                <c:pt idx="33">
                  <c:v>7.8</c:v>
                </c:pt>
              </c:numCache>
            </c:numRef>
          </c:xVal>
          <c:yVal>
            <c:numRef>
              <c:f>Hoja1!$A$4:$A$37</c:f>
              <c:numCache>
                <c:formatCode>General</c:formatCode>
                <c:ptCount val="3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80-4E06-B136-D103BFB7E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823455"/>
        <c:axId val="933831775"/>
      </c:scatterChart>
      <c:valAx>
        <c:axId val="9338234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33831775"/>
        <c:crosses val="autoZero"/>
        <c:crossBetween val="midCat"/>
      </c:valAx>
      <c:valAx>
        <c:axId val="933831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338234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45186</xdr:colOff>
      <xdr:row>12</xdr:row>
      <xdr:rowOff>23824</xdr:rowOff>
    </xdr:from>
    <xdr:to>
      <xdr:col>18</xdr:col>
      <xdr:colOff>690113</xdr:colOff>
      <xdr:row>30</xdr:row>
      <xdr:rowOff>154043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showGridLines="0" tabSelected="1" view="pageBreakPreview" topLeftCell="A16" zoomScale="85" zoomScaleNormal="70" zoomScaleSheetLayoutView="85" workbookViewId="0">
      <selection activeCell="P6" sqref="P6"/>
    </sheetView>
  </sheetViews>
  <sheetFormatPr baseColWidth="10" defaultRowHeight="14.3" x14ac:dyDescent="0.25"/>
  <cols>
    <col min="1" max="1" width="4.25" customWidth="1"/>
    <col min="2" max="2" width="9.75" style="4" bestFit="1" customWidth="1"/>
    <col min="3" max="3" width="12.625" bestFit="1" customWidth="1"/>
    <col min="4" max="4" width="12.375" style="4" bestFit="1" customWidth="1"/>
    <col min="5" max="5" width="11.625" style="4" bestFit="1" customWidth="1"/>
    <col min="6" max="6" width="11.625" style="4" customWidth="1"/>
    <col min="7" max="12" width="11" style="4"/>
    <col min="13" max="13" width="5.625" style="1" customWidth="1"/>
    <col min="14" max="14" width="28.75" customWidth="1"/>
  </cols>
  <sheetData>
    <row r="1" spans="1:19" ht="37.4" customHeight="1" x14ac:dyDescent="0.25">
      <c r="A1" s="36" t="s">
        <v>58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ht="14.95" thickBot="1" x14ac:dyDescent="0.3">
      <c r="D2" s="26">
        <v>0.6</v>
      </c>
      <c r="E2" s="26">
        <v>0.4</v>
      </c>
      <c r="F2" s="25"/>
      <c r="H2" s="26">
        <v>28</v>
      </c>
      <c r="I2" s="26">
        <v>40</v>
      </c>
      <c r="J2" s="26">
        <v>20</v>
      </c>
    </row>
    <row r="3" spans="1:19" x14ac:dyDescent="0.25">
      <c r="A3" s="27" t="s">
        <v>55</v>
      </c>
      <c r="B3" s="29" t="s">
        <v>54</v>
      </c>
      <c r="C3" s="28" t="s">
        <v>53</v>
      </c>
      <c r="D3" s="29" t="s">
        <v>52</v>
      </c>
      <c r="E3" s="29" t="s">
        <v>51</v>
      </c>
      <c r="F3" s="29"/>
      <c r="G3" s="29" t="s">
        <v>50</v>
      </c>
      <c r="H3" s="29" t="s">
        <v>44</v>
      </c>
      <c r="I3" s="29" t="s">
        <v>45</v>
      </c>
      <c r="J3" s="29" t="s">
        <v>46</v>
      </c>
      <c r="K3" s="29" t="s">
        <v>47</v>
      </c>
      <c r="L3" s="30" t="s">
        <v>48</v>
      </c>
      <c r="N3" s="31" t="s">
        <v>37</v>
      </c>
      <c r="O3" s="31">
        <v>34</v>
      </c>
    </row>
    <row r="4" spans="1:19" x14ac:dyDescent="0.25">
      <c r="A4" s="42">
        <v>1</v>
      </c>
      <c r="B4" s="37" t="s">
        <v>9</v>
      </c>
      <c r="C4" s="43" t="s">
        <v>43</v>
      </c>
      <c r="D4" s="37">
        <v>6.35</v>
      </c>
      <c r="E4" s="37">
        <v>4.9000000000000004</v>
      </c>
      <c r="F4" s="37">
        <v>5.5</v>
      </c>
      <c r="G4" s="44">
        <f>TRUNC(D4*$D$2+E4*$E$2,2)</f>
        <v>5.77</v>
      </c>
      <c r="H4" s="37">
        <v>6</v>
      </c>
      <c r="I4" s="37">
        <v>31</v>
      </c>
      <c r="J4" s="37">
        <v>6</v>
      </c>
      <c r="K4" s="45">
        <f t="shared" ref="K4:K10" si="0">ROUND((SUM(H4:J4)/8.8),1)</f>
        <v>4.9000000000000004</v>
      </c>
      <c r="L4" s="46">
        <f>E4-K4</f>
        <v>0</v>
      </c>
      <c r="M4" s="2"/>
      <c r="N4" s="31" t="s">
        <v>38</v>
      </c>
      <c r="O4" s="31">
        <f>COUNTIF(E4:E37,"&lt;6")</f>
        <v>28</v>
      </c>
      <c r="P4" s="33">
        <f>O4/O3</f>
        <v>0.82352941176470584</v>
      </c>
    </row>
    <row r="5" spans="1:19" x14ac:dyDescent="0.25">
      <c r="A5" s="13">
        <v>2</v>
      </c>
      <c r="B5" s="8" t="s">
        <v>9</v>
      </c>
      <c r="C5" s="7" t="s">
        <v>49</v>
      </c>
      <c r="D5" s="8">
        <v>5.6</v>
      </c>
      <c r="E5" s="8">
        <v>3.1</v>
      </c>
      <c r="F5" s="8">
        <f>TRUNC((H5*0.7+I5*1.2+J5*1.1)/8.8,1)</f>
        <v>3.6</v>
      </c>
      <c r="G5" s="21">
        <f t="shared" ref="G5:G37" si="1">TRUNC(D5*$D$2+E5*$E$2,2)</f>
        <v>4.5999999999999996</v>
      </c>
      <c r="H5" s="8">
        <v>0</v>
      </c>
      <c r="I5" s="8">
        <v>22</v>
      </c>
      <c r="J5" s="8">
        <v>5</v>
      </c>
      <c r="K5" s="9">
        <f t="shared" si="0"/>
        <v>3.1</v>
      </c>
      <c r="L5" s="14">
        <f>E5-K5</f>
        <v>0</v>
      </c>
      <c r="M5" s="2"/>
      <c r="N5" s="31"/>
      <c r="O5" s="31"/>
      <c r="P5" s="3"/>
    </row>
    <row r="6" spans="1:19" x14ac:dyDescent="0.25">
      <c r="A6" s="13">
        <v>3</v>
      </c>
      <c r="B6" s="8" t="s">
        <v>9</v>
      </c>
      <c r="C6" s="7" t="s">
        <v>0</v>
      </c>
      <c r="D6" s="8">
        <v>6.3</v>
      </c>
      <c r="E6" s="8">
        <v>4</v>
      </c>
      <c r="F6" s="8">
        <f t="shared" ref="F6:F37" si="2">TRUNC((H6*0.7+I6*1.2+J6*1.1)/8.8,1)</f>
        <v>4.4000000000000004</v>
      </c>
      <c r="G6" s="21">
        <f t="shared" si="1"/>
        <v>5.38</v>
      </c>
      <c r="H6" s="8">
        <v>5</v>
      </c>
      <c r="I6" s="8">
        <v>27</v>
      </c>
      <c r="J6" s="8">
        <v>3</v>
      </c>
      <c r="K6" s="9">
        <f t="shared" si="0"/>
        <v>4</v>
      </c>
      <c r="L6" s="14">
        <f t="shared" ref="L6" si="3">E6-K6</f>
        <v>0</v>
      </c>
      <c r="M6" s="2"/>
      <c r="N6" s="31" t="s">
        <v>39</v>
      </c>
      <c r="O6" s="32">
        <f>TRUNC(AVERAGE(E4:E37),2)</f>
        <v>4.84</v>
      </c>
      <c r="P6" s="32">
        <f>TRUNC(AVERAGE(F4:F37),2)</f>
        <v>5.45</v>
      </c>
    </row>
    <row r="7" spans="1:19" x14ac:dyDescent="0.25">
      <c r="A7" s="15">
        <v>4</v>
      </c>
      <c r="B7" s="6" t="s">
        <v>9</v>
      </c>
      <c r="C7" s="5" t="s">
        <v>22</v>
      </c>
      <c r="D7" s="37">
        <v>7.8</v>
      </c>
      <c r="E7" s="6">
        <v>5</v>
      </c>
      <c r="F7" s="41">
        <f t="shared" si="2"/>
        <v>5.6</v>
      </c>
      <c r="G7" s="22">
        <f t="shared" si="1"/>
        <v>6.68</v>
      </c>
      <c r="H7" s="6">
        <v>4</v>
      </c>
      <c r="I7" s="6">
        <v>27</v>
      </c>
      <c r="J7" s="6">
        <v>13</v>
      </c>
      <c r="K7" s="11">
        <f t="shared" si="0"/>
        <v>5</v>
      </c>
      <c r="L7" s="16">
        <f t="shared" ref="L7:L37" si="4">E7-K7</f>
        <v>0</v>
      </c>
      <c r="M7" s="2"/>
      <c r="N7" s="31" t="s">
        <v>40</v>
      </c>
      <c r="O7" s="31">
        <f>COUNTIF(E4:E37,"&gt;=8")</f>
        <v>1</v>
      </c>
      <c r="P7" s="31">
        <f>COUNTIF(F4:F37,"&gt;=8")</f>
        <v>2</v>
      </c>
    </row>
    <row r="8" spans="1:19" x14ac:dyDescent="0.25">
      <c r="A8" s="15">
        <v>5</v>
      </c>
      <c r="B8" s="6" t="s">
        <v>9</v>
      </c>
      <c r="C8" s="5" t="s">
        <v>23</v>
      </c>
      <c r="D8" s="37">
        <v>7.05</v>
      </c>
      <c r="E8" s="6">
        <v>5.7</v>
      </c>
      <c r="F8" s="41">
        <f t="shared" si="2"/>
        <v>6.4</v>
      </c>
      <c r="G8" s="22">
        <f t="shared" si="1"/>
        <v>6.51</v>
      </c>
      <c r="H8" s="6">
        <v>3</v>
      </c>
      <c r="I8" s="6">
        <v>27</v>
      </c>
      <c r="J8" s="6">
        <v>20</v>
      </c>
      <c r="K8" s="11">
        <f t="shared" si="0"/>
        <v>5.7</v>
      </c>
      <c r="L8" s="16">
        <f t="shared" si="4"/>
        <v>0</v>
      </c>
      <c r="M8" s="2"/>
      <c r="N8" s="31" t="s">
        <v>41</v>
      </c>
      <c r="O8" s="31">
        <f>COUNTIF(E7:E38,"&gt;=7")-O7</f>
        <v>1</v>
      </c>
      <c r="P8" s="31">
        <f>COUNTIF(F7:F38,"&gt;=7")-P7</f>
        <v>2</v>
      </c>
    </row>
    <row r="9" spans="1:19" x14ac:dyDescent="0.25">
      <c r="A9" s="15">
        <v>6</v>
      </c>
      <c r="B9" s="6" t="s">
        <v>9</v>
      </c>
      <c r="C9" s="5" t="s">
        <v>24</v>
      </c>
      <c r="D9" s="6">
        <v>6.62</v>
      </c>
      <c r="E9" s="6">
        <v>6</v>
      </c>
      <c r="F9" s="41">
        <f t="shared" si="2"/>
        <v>6.9</v>
      </c>
      <c r="G9" s="22">
        <f t="shared" si="1"/>
        <v>6.37</v>
      </c>
      <c r="H9" s="6">
        <v>4</v>
      </c>
      <c r="I9" s="6">
        <v>37</v>
      </c>
      <c r="J9" s="6">
        <v>13</v>
      </c>
      <c r="K9" s="11">
        <f t="shared" si="0"/>
        <v>6.1</v>
      </c>
      <c r="L9" s="40">
        <f t="shared" si="4"/>
        <v>-9.9999999999999645E-2</v>
      </c>
      <c r="M9" s="2"/>
      <c r="N9" s="31" t="s">
        <v>42</v>
      </c>
      <c r="O9" s="31">
        <f>COUNTIF(E8:E39,"&gt;=6")-O8-O7</f>
        <v>4</v>
      </c>
      <c r="P9" s="31">
        <f>COUNTIF(F8:F39,"&gt;=6")-P8-P7</f>
        <v>5</v>
      </c>
    </row>
    <row r="10" spans="1:19" x14ac:dyDescent="0.25">
      <c r="A10" s="15">
        <v>7</v>
      </c>
      <c r="B10" s="6" t="s">
        <v>9</v>
      </c>
      <c r="C10" s="5" t="s">
        <v>25</v>
      </c>
      <c r="D10" s="6">
        <v>6.65</v>
      </c>
      <c r="E10" s="6">
        <v>5.7</v>
      </c>
      <c r="F10" s="41">
        <f t="shared" si="2"/>
        <v>6.4</v>
      </c>
      <c r="G10" s="22">
        <f t="shared" si="1"/>
        <v>6.27</v>
      </c>
      <c r="H10" s="6">
        <v>4</v>
      </c>
      <c r="I10" s="6">
        <v>26</v>
      </c>
      <c r="J10" s="6">
        <v>21</v>
      </c>
      <c r="K10" s="11">
        <f t="shared" si="0"/>
        <v>5.8</v>
      </c>
      <c r="L10" s="40">
        <f t="shared" si="4"/>
        <v>-9.9999999999999645E-2</v>
      </c>
      <c r="M10" s="2"/>
      <c r="N10" s="31" t="s">
        <v>56</v>
      </c>
      <c r="O10" s="31">
        <f>E24</f>
        <v>1.5</v>
      </c>
    </row>
    <row r="11" spans="1:19" x14ac:dyDescent="0.25">
      <c r="A11" s="15">
        <v>8</v>
      </c>
      <c r="B11" s="6" t="s">
        <v>9</v>
      </c>
      <c r="C11" s="5" t="s">
        <v>26</v>
      </c>
      <c r="D11" s="37">
        <v>7.8</v>
      </c>
      <c r="E11" s="6">
        <v>5.0999999999999996</v>
      </c>
      <c r="F11" s="41">
        <f t="shared" si="2"/>
        <v>5.4</v>
      </c>
      <c r="G11" s="22">
        <f t="shared" si="1"/>
        <v>6.72</v>
      </c>
      <c r="H11" s="6">
        <v>10</v>
      </c>
      <c r="I11" s="6">
        <v>25</v>
      </c>
      <c r="J11" s="6">
        <v>10</v>
      </c>
      <c r="K11" s="11">
        <f>ROUND((SUM(H11:J11)/8.8),1)</f>
        <v>5.0999999999999996</v>
      </c>
      <c r="L11" s="16">
        <f t="shared" si="4"/>
        <v>0</v>
      </c>
      <c r="M11" s="2"/>
      <c r="N11" s="31" t="s">
        <v>57</v>
      </c>
      <c r="O11" s="31">
        <f>E31</f>
        <v>8.3000000000000007</v>
      </c>
    </row>
    <row r="12" spans="1:19" x14ac:dyDescent="0.25">
      <c r="A12" s="42">
        <v>9</v>
      </c>
      <c r="B12" s="37" t="s">
        <v>10</v>
      </c>
      <c r="C12" s="43" t="s">
        <v>1</v>
      </c>
      <c r="D12" s="37">
        <v>7.22</v>
      </c>
      <c r="E12" s="37">
        <v>4.0999999999999996</v>
      </c>
      <c r="F12" s="37">
        <v>5</v>
      </c>
      <c r="G12" s="44">
        <f t="shared" si="1"/>
        <v>5.97</v>
      </c>
      <c r="H12" s="37">
        <v>4</v>
      </c>
      <c r="I12" s="37">
        <v>27</v>
      </c>
      <c r="J12" s="37">
        <v>5</v>
      </c>
      <c r="K12" s="45">
        <f t="shared" ref="K12:K37" si="5">ROUND((SUM(H12:J12)/8.8),1)</f>
        <v>4.0999999999999996</v>
      </c>
      <c r="L12" s="46">
        <f t="shared" si="4"/>
        <v>0</v>
      </c>
      <c r="M12" s="2"/>
    </row>
    <row r="13" spans="1:19" x14ac:dyDescent="0.25">
      <c r="A13" s="42">
        <v>10</v>
      </c>
      <c r="B13" s="37" t="s">
        <v>10</v>
      </c>
      <c r="C13" s="43" t="s">
        <v>2</v>
      </c>
      <c r="D13" s="37">
        <v>7.6</v>
      </c>
      <c r="E13" s="37">
        <v>4.0999999999999996</v>
      </c>
      <c r="F13" s="37">
        <v>5</v>
      </c>
      <c r="G13" s="44">
        <f t="shared" si="1"/>
        <v>6.2</v>
      </c>
      <c r="H13" s="37">
        <v>3</v>
      </c>
      <c r="I13" s="37">
        <v>28</v>
      </c>
      <c r="J13" s="37">
        <v>5</v>
      </c>
      <c r="K13" s="45">
        <f t="shared" si="5"/>
        <v>4.0999999999999996</v>
      </c>
      <c r="L13" s="46">
        <f t="shared" si="4"/>
        <v>0</v>
      </c>
      <c r="M13" s="2"/>
    </row>
    <row r="14" spans="1:19" x14ac:dyDescent="0.25">
      <c r="A14" s="13">
        <v>11</v>
      </c>
      <c r="B14" s="8" t="s">
        <v>10</v>
      </c>
      <c r="C14" s="7" t="s">
        <v>3</v>
      </c>
      <c r="D14" s="8">
        <v>5.25</v>
      </c>
      <c r="E14" s="8">
        <v>4</v>
      </c>
      <c r="F14" s="8">
        <f t="shared" si="2"/>
        <v>4.4000000000000004</v>
      </c>
      <c r="G14" s="21">
        <f t="shared" si="1"/>
        <v>4.75</v>
      </c>
      <c r="H14" s="8">
        <v>3</v>
      </c>
      <c r="I14" s="8">
        <v>21</v>
      </c>
      <c r="J14" s="8">
        <v>11</v>
      </c>
      <c r="K14" s="9">
        <f t="shared" si="5"/>
        <v>4</v>
      </c>
      <c r="L14" s="14">
        <f t="shared" si="4"/>
        <v>0</v>
      </c>
      <c r="M14" s="2"/>
    </row>
    <row r="15" spans="1:19" x14ac:dyDescent="0.25">
      <c r="A15" s="42">
        <v>12</v>
      </c>
      <c r="B15" s="37" t="s">
        <v>10</v>
      </c>
      <c r="C15" s="43" t="s">
        <v>4</v>
      </c>
      <c r="D15" s="37">
        <v>5.45</v>
      </c>
      <c r="E15" s="37">
        <v>6</v>
      </c>
      <c r="F15" s="37">
        <v>6.9</v>
      </c>
      <c r="G15" s="44">
        <f t="shared" si="1"/>
        <v>5.67</v>
      </c>
      <c r="H15" s="37">
        <v>7</v>
      </c>
      <c r="I15" s="37">
        <v>33</v>
      </c>
      <c r="J15" s="37">
        <v>13</v>
      </c>
      <c r="K15" s="45">
        <f t="shared" si="5"/>
        <v>6</v>
      </c>
      <c r="L15" s="46">
        <f t="shared" si="4"/>
        <v>0</v>
      </c>
      <c r="M15" s="2"/>
    </row>
    <row r="16" spans="1:19" x14ac:dyDescent="0.25">
      <c r="A16" s="13">
        <v>13</v>
      </c>
      <c r="B16" s="8" t="s">
        <v>10</v>
      </c>
      <c r="C16" s="7" t="s">
        <v>5</v>
      </c>
      <c r="D16" s="8">
        <v>5.47</v>
      </c>
      <c r="E16" s="8">
        <v>5.2</v>
      </c>
      <c r="F16" s="8">
        <f t="shared" si="2"/>
        <v>5.6</v>
      </c>
      <c r="G16" s="21">
        <f t="shared" si="1"/>
        <v>5.36</v>
      </c>
      <c r="H16" s="8">
        <v>8</v>
      </c>
      <c r="I16" s="8">
        <v>23</v>
      </c>
      <c r="J16" s="8">
        <v>15</v>
      </c>
      <c r="K16" s="9">
        <f t="shared" si="5"/>
        <v>5.2</v>
      </c>
      <c r="L16" s="14">
        <f t="shared" si="4"/>
        <v>0</v>
      </c>
      <c r="M16" s="2"/>
    </row>
    <row r="17" spans="1:13" x14ac:dyDescent="0.25">
      <c r="A17" s="42">
        <v>14</v>
      </c>
      <c r="B17" s="37" t="s">
        <v>10</v>
      </c>
      <c r="C17" s="43" t="s">
        <v>6</v>
      </c>
      <c r="D17" s="37">
        <v>6.5</v>
      </c>
      <c r="E17" s="37">
        <v>4.7</v>
      </c>
      <c r="F17" s="37">
        <v>5.3</v>
      </c>
      <c r="G17" s="44">
        <f t="shared" si="1"/>
        <v>5.78</v>
      </c>
      <c r="H17" s="37">
        <v>4</v>
      </c>
      <c r="I17" s="37">
        <v>30</v>
      </c>
      <c r="J17" s="37">
        <v>7</v>
      </c>
      <c r="K17" s="45">
        <f t="shared" si="5"/>
        <v>4.7</v>
      </c>
      <c r="L17" s="46">
        <f t="shared" si="4"/>
        <v>0</v>
      </c>
      <c r="M17" s="2"/>
    </row>
    <row r="18" spans="1:13" x14ac:dyDescent="0.25">
      <c r="A18" s="15">
        <v>15</v>
      </c>
      <c r="B18" s="6" t="s">
        <v>10</v>
      </c>
      <c r="C18" s="10" t="s">
        <v>27</v>
      </c>
      <c r="D18" s="37">
        <v>7.55</v>
      </c>
      <c r="E18" s="6">
        <v>5.2</v>
      </c>
      <c r="F18" s="37">
        <f t="shared" si="2"/>
        <v>5.8</v>
      </c>
      <c r="G18" s="22">
        <f t="shared" si="1"/>
        <v>6.61</v>
      </c>
      <c r="H18" s="6">
        <v>4</v>
      </c>
      <c r="I18" s="6">
        <v>29</v>
      </c>
      <c r="J18" s="6">
        <v>13</v>
      </c>
      <c r="K18" s="11">
        <f t="shared" si="5"/>
        <v>5.2</v>
      </c>
      <c r="L18" s="16">
        <f t="shared" si="4"/>
        <v>0</v>
      </c>
      <c r="M18" s="2"/>
    </row>
    <row r="19" spans="1:13" x14ac:dyDescent="0.25">
      <c r="A19" s="15">
        <v>16</v>
      </c>
      <c r="B19" s="6" t="s">
        <v>10</v>
      </c>
      <c r="C19" s="10" t="s">
        <v>29</v>
      </c>
      <c r="D19" s="6">
        <v>6.95</v>
      </c>
      <c r="E19" s="6">
        <v>5</v>
      </c>
      <c r="F19" s="37">
        <f t="shared" si="2"/>
        <v>5.4</v>
      </c>
      <c r="G19" s="22">
        <f t="shared" si="1"/>
        <v>6.17</v>
      </c>
      <c r="H19" s="6">
        <v>7</v>
      </c>
      <c r="I19" s="6">
        <v>25</v>
      </c>
      <c r="J19" s="6">
        <v>12</v>
      </c>
      <c r="K19" s="11">
        <f t="shared" si="5"/>
        <v>5</v>
      </c>
      <c r="L19" s="16">
        <f t="shared" si="4"/>
        <v>0</v>
      </c>
      <c r="M19" s="2"/>
    </row>
    <row r="20" spans="1:13" x14ac:dyDescent="0.25">
      <c r="A20" s="15">
        <v>17</v>
      </c>
      <c r="B20" s="6" t="s">
        <v>10</v>
      </c>
      <c r="C20" s="10" t="s">
        <v>28</v>
      </c>
      <c r="D20" s="6">
        <v>6.7</v>
      </c>
      <c r="E20" s="6">
        <v>5.3</v>
      </c>
      <c r="F20" s="37">
        <f t="shared" si="2"/>
        <v>5.8</v>
      </c>
      <c r="G20" s="22">
        <f t="shared" si="1"/>
        <v>6.14</v>
      </c>
      <c r="H20" s="6">
        <v>7</v>
      </c>
      <c r="I20" s="6">
        <v>27</v>
      </c>
      <c r="J20" s="6">
        <v>13</v>
      </c>
      <c r="K20" s="11">
        <f t="shared" si="5"/>
        <v>5.3</v>
      </c>
      <c r="L20" s="16">
        <f t="shared" si="4"/>
        <v>0</v>
      </c>
      <c r="M20" s="2"/>
    </row>
    <row r="21" spans="1:13" x14ac:dyDescent="0.25">
      <c r="A21" s="42">
        <v>18</v>
      </c>
      <c r="B21" s="37" t="s">
        <v>11</v>
      </c>
      <c r="C21" s="43" t="s">
        <v>7</v>
      </c>
      <c r="D21" s="37">
        <v>7.72</v>
      </c>
      <c r="E21" s="37">
        <v>4.0999999999999996</v>
      </c>
      <c r="F21" s="37">
        <v>5</v>
      </c>
      <c r="G21" s="44">
        <f t="shared" si="1"/>
        <v>6.27</v>
      </c>
      <c r="H21" s="37">
        <v>5</v>
      </c>
      <c r="I21" s="37">
        <v>16</v>
      </c>
      <c r="J21" s="37">
        <v>15</v>
      </c>
      <c r="K21" s="45">
        <f t="shared" si="5"/>
        <v>4.0999999999999996</v>
      </c>
      <c r="L21" s="46">
        <f t="shared" si="4"/>
        <v>0</v>
      </c>
      <c r="M21" s="2"/>
    </row>
    <row r="22" spans="1:13" x14ac:dyDescent="0.25">
      <c r="A22" s="13">
        <v>19</v>
      </c>
      <c r="B22" s="8" t="s">
        <v>11</v>
      </c>
      <c r="C22" s="7" t="s">
        <v>8</v>
      </c>
      <c r="D22" s="8">
        <v>5.95</v>
      </c>
      <c r="E22" s="8">
        <v>4.4000000000000004</v>
      </c>
      <c r="F22" s="8">
        <f t="shared" si="2"/>
        <v>4.9000000000000004</v>
      </c>
      <c r="G22" s="21">
        <f t="shared" si="1"/>
        <v>5.33</v>
      </c>
      <c r="H22" s="8">
        <v>2</v>
      </c>
      <c r="I22" s="8">
        <v>18</v>
      </c>
      <c r="J22" s="8">
        <v>19</v>
      </c>
      <c r="K22" s="9">
        <f t="shared" si="5"/>
        <v>4.4000000000000004</v>
      </c>
      <c r="L22" s="14">
        <f t="shared" si="4"/>
        <v>0</v>
      </c>
      <c r="M22" s="2"/>
    </row>
    <row r="23" spans="1:13" x14ac:dyDescent="0.25">
      <c r="A23" s="15">
        <v>20</v>
      </c>
      <c r="B23" s="6" t="s">
        <v>11</v>
      </c>
      <c r="C23" s="10" t="s">
        <v>30</v>
      </c>
      <c r="D23" s="37">
        <v>7.8</v>
      </c>
      <c r="E23" s="6">
        <v>6.7</v>
      </c>
      <c r="F23" s="37">
        <f t="shared" si="2"/>
        <v>7.7</v>
      </c>
      <c r="G23" s="22">
        <f t="shared" si="1"/>
        <v>7.36</v>
      </c>
      <c r="H23" s="6">
        <v>0</v>
      </c>
      <c r="I23" s="6">
        <v>37</v>
      </c>
      <c r="J23" s="6">
        <v>22</v>
      </c>
      <c r="K23" s="11">
        <f t="shared" si="5"/>
        <v>6.7</v>
      </c>
      <c r="L23" s="16">
        <f t="shared" si="4"/>
        <v>0</v>
      </c>
      <c r="M23" s="2"/>
    </row>
    <row r="24" spans="1:13" x14ac:dyDescent="0.25">
      <c r="A24" s="13">
        <v>21</v>
      </c>
      <c r="B24" s="8" t="s">
        <v>12</v>
      </c>
      <c r="C24" s="7" t="s">
        <v>13</v>
      </c>
      <c r="D24" s="8">
        <v>5.8</v>
      </c>
      <c r="E24" s="8">
        <v>1.5</v>
      </c>
      <c r="F24" s="8">
        <f t="shared" si="2"/>
        <v>1.6</v>
      </c>
      <c r="G24" s="21">
        <f t="shared" si="1"/>
        <v>4.08</v>
      </c>
      <c r="H24" s="8">
        <v>0</v>
      </c>
      <c r="I24" s="8">
        <v>5</v>
      </c>
      <c r="J24" s="8">
        <v>8</v>
      </c>
      <c r="K24" s="9">
        <f t="shared" si="5"/>
        <v>1.5</v>
      </c>
      <c r="L24" s="14">
        <f t="shared" si="4"/>
        <v>0</v>
      </c>
      <c r="M24" s="2"/>
    </row>
    <row r="25" spans="1:13" x14ac:dyDescent="0.25">
      <c r="A25" s="42">
        <v>22</v>
      </c>
      <c r="B25" s="37" t="s">
        <v>12</v>
      </c>
      <c r="C25" s="43" t="s">
        <v>14</v>
      </c>
      <c r="D25" s="37">
        <v>6.17</v>
      </c>
      <c r="E25" s="37">
        <v>5.2</v>
      </c>
      <c r="F25" s="37">
        <v>5.8</v>
      </c>
      <c r="G25" s="44">
        <f t="shared" si="1"/>
        <v>5.78</v>
      </c>
      <c r="H25" s="37">
        <v>6</v>
      </c>
      <c r="I25" s="37">
        <v>26</v>
      </c>
      <c r="J25" s="37">
        <v>14</v>
      </c>
      <c r="K25" s="45">
        <f t="shared" si="5"/>
        <v>5.2</v>
      </c>
      <c r="L25" s="46">
        <f t="shared" si="4"/>
        <v>0</v>
      </c>
      <c r="M25" s="2"/>
    </row>
    <row r="26" spans="1:13" x14ac:dyDescent="0.25">
      <c r="A26" s="42">
        <v>23</v>
      </c>
      <c r="B26" s="37" t="s">
        <v>12</v>
      </c>
      <c r="C26" s="43" t="s">
        <v>15</v>
      </c>
      <c r="D26" s="37">
        <v>7.17</v>
      </c>
      <c r="E26" s="37">
        <v>4.0999999999999996</v>
      </c>
      <c r="F26" s="37">
        <v>5</v>
      </c>
      <c r="G26" s="44">
        <f t="shared" si="1"/>
        <v>5.94</v>
      </c>
      <c r="H26" s="37">
        <v>4</v>
      </c>
      <c r="I26" s="37">
        <v>19</v>
      </c>
      <c r="J26" s="37">
        <v>13</v>
      </c>
      <c r="K26" s="45">
        <f t="shared" si="5"/>
        <v>4.0999999999999996</v>
      </c>
      <c r="L26" s="46">
        <f t="shared" si="4"/>
        <v>0</v>
      </c>
      <c r="M26" s="2"/>
    </row>
    <row r="27" spans="1:13" x14ac:dyDescent="0.25">
      <c r="A27" s="13">
        <v>24</v>
      </c>
      <c r="B27" s="8" t="s">
        <v>12</v>
      </c>
      <c r="C27" s="7" t="s">
        <v>16</v>
      </c>
      <c r="D27" s="8">
        <v>4.92</v>
      </c>
      <c r="E27" s="8">
        <v>4.7</v>
      </c>
      <c r="F27" s="8">
        <f t="shared" si="2"/>
        <v>5.4</v>
      </c>
      <c r="G27" s="21">
        <f t="shared" si="1"/>
        <v>4.83</v>
      </c>
      <c r="H27" s="8">
        <v>0</v>
      </c>
      <c r="I27" s="8">
        <v>30</v>
      </c>
      <c r="J27" s="8">
        <v>11</v>
      </c>
      <c r="K27" s="9">
        <f t="shared" si="5"/>
        <v>4.7</v>
      </c>
      <c r="L27" s="14">
        <f t="shared" si="4"/>
        <v>0</v>
      </c>
      <c r="M27" s="2"/>
    </row>
    <row r="28" spans="1:13" s="1" customFormat="1" x14ac:dyDescent="0.25">
      <c r="A28" s="15">
        <v>25</v>
      </c>
      <c r="B28" s="6" t="s">
        <v>12</v>
      </c>
      <c r="C28" s="10" t="s">
        <v>31</v>
      </c>
      <c r="D28" s="37">
        <v>7.85</v>
      </c>
      <c r="E28" s="12">
        <v>5.5</v>
      </c>
      <c r="F28" s="37">
        <f t="shared" si="2"/>
        <v>6.1</v>
      </c>
      <c r="G28" s="23">
        <f t="shared" si="1"/>
        <v>6.91</v>
      </c>
      <c r="H28" s="12">
        <v>4</v>
      </c>
      <c r="I28" s="12">
        <v>30</v>
      </c>
      <c r="J28" s="12">
        <v>14</v>
      </c>
      <c r="K28" s="11">
        <f t="shared" si="5"/>
        <v>5.5</v>
      </c>
      <c r="L28" s="16">
        <f t="shared" si="4"/>
        <v>0</v>
      </c>
      <c r="M28" s="2"/>
    </row>
    <row r="29" spans="1:13" s="1" customFormat="1" x14ac:dyDescent="0.25">
      <c r="A29" s="15">
        <v>26</v>
      </c>
      <c r="B29" s="6" t="s">
        <v>12</v>
      </c>
      <c r="C29" s="10" t="s">
        <v>32</v>
      </c>
      <c r="D29" s="37">
        <v>7.3</v>
      </c>
      <c r="E29" s="12">
        <v>5.3</v>
      </c>
      <c r="F29" s="37">
        <f t="shared" si="2"/>
        <v>5.7</v>
      </c>
      <c r="G29" s="23">
        <f t="shared" si="1"/>
        <v>6.5</v>
      </c>
      <c r="H29" s="12">
        <v>9</v>
      </c>
      <c r="I29" s="12">
        <v>29</v>
      </c>
      <c r="J29" s="12">
        <v>9</v>
      </c>
      <c r="K29" s="11">
        <f t="shared" si="5"/>
        <v>5.3</v>
      </c>
      <c r="L29" s="16">
        <f t="shared" si="4"/>
        <v>0</v>
      </c>
      <c r="M29" s="2"/>
    </row>
    <row r="30" spans="1:13" s="1" customFormat="1" x14ac:dyDescent="0.25">
      <c r="A30" s="15">
        <v>27</v>
      </c>
      <c r="B30" s="6" t="s">
        <v>12</v>
      </c>
      <c r="C30" s="10" t="s">
        <v>33</v>
      </c>
      <c r="D30" s="37">
        <v>7.85</v>
      </c>
      <c r="E30" s="12">
        <v>6.5</v>
      </c>
      <c r="F30" s="37">
        <f t="shared" si="2"/>
        <v>7.3</v>
      </c>
      <c r="G30" s="23">
        <f t="shared" si="1"/>
        <v>7.31</v>
      </c>
      <c r="H30" s="12">
        <v>4</v>
      </c>
      <c r="I30" s="12">
        <v>34</v>
      </c>
      <c r="J30" s="12">
        <v>19</v>
      </c>
      <c r="K30" s="11">
        <f t="shared" si="5"/>
        <v>6.5</v>
      </c>
      <c r="L30" s="16">
        <f t="shared" si="4"/>
        <v>0</v>
      </c>
      <c r="M30" s="2"/>
    </row>
    <row r="31" spans="1:13" s="1" customFormat="1" x14ac:dyDescent="0.25">
      <c r="A31" s="15">
        <v>28</v>
      </c>
      <c r="B31" s="6" t="s">
        <v>12</v>
      </c>
      <c r="C31" s="10" t="s">
        <v>34</v>
      </c>
      <c r="D31" s="37">
        <v>7.55</v>
      </c>
      <c r="E31" s="37">
        <v>8.3000000000000007</v>
      </c>
      <c r="F31" s="37">
        <f t="shared" si="2"/>
        <v>8.5</v>
      </c>
      <c r="G31" s="23">
        <f t="shared" si="1"/>
        <v>7.85</v>
      </c>
      <c r="H31" s="12">
        <v>23</v>
      </c>
      <c r="I31" s="12">
        <v>37</v>
      </c>
      <c r="J31" s="12">
        <v>13</v>
      </c>
      <c r="K31" s="11">
        <f t="shared" si="5"/>
        <v>8.3000000000000007</v>
      </c>
      <c r="L31" s="16">
        <f t="shared" si="4"/>
        <v>0</v>
      </c>
      <c r="M31" s="2"/>
    </row>
    <row r="32" spans="1:13" s="1" customFormat="1" x14ac:dyDescent="0.25">
      <c r="A32" s="15">
        <v>29</v>
      </c>
      <c r="B32" s="6" t="s">
        <v>12</v>
      </c>
      <c r="C32" s="10" t="s">
        <v>35</v>
      </c>
      <c r="D32" s="37">
        <v>7.75</v>
      </c>
      <c r="E32" s="12">
        <v>5</v>
      </c>
      <c r="F32" s="37">
        <f t="shared" si="2"/>
        <v>5.6</v>
      </c>
      <c r="G32" s="23">
        <f t="shared" si="1"/>
        <v>6.65</v>
      </c>
      <c r="H32" s="12">
        <v>3</v>
      </c>
      <c r="I32" s="12">
        <v>26</v>
      </c>
      <c r="J32" s="12">
        <v>15</v>
      </c>
      <c r="K32" s="11">
        <f t="shared" si="5"/>
        <v>5</v>
      </c>
      <c r="L32" s="16">
        <f t="shared" si="4"/>
        <v>0</v>
      </c>
      <c r="M32" s="2"/>
    </row>
    <row r="33" spans="1:13" x14ac:dyDescent="0.25">
      <c r="A33" s="13">
        <v>30</v>
      </c>
      <c r="B33" s="8" t="s">
        <v>17</v>
      </c>
      <c r="C33" s="7" t="s">
        <v>18</v>
      </c>
      <c r="D33" s="8">
        <v>6.85</v>
      </c>
      <c r="E33" s="8">
        <v>3.2</v>
      </c>
      <c r="F33" s="8">
        <f t="shared" si="2"/>
        <v>3.7</v>
      </c>
      <c r="G33" s="21">
        <f t="shared" si="1"/>
        <v>5.39</v>
      </c>
      <c r="H33" s="8">
        <v>0</v>
      </c>
      <c r="I33" s="8">
        <v>21</v>
      </c>
      <c r="J33" s="8">
        <v>7</v>
      </c>
      <c r="K33" s="9">
        <f t="shared" si="5"/>
        <v>3.2</v>
      </c>
      <c r="L33" s="14">
        <f t="shared" si="4"/>
        <v>0</v>
      </c>
      <c r="M33" s="2"/>
    </row>
    <row r="34" spans="1:13" x14ac:dyDescent="0.25">
      <c r="A34" s="13">
        <v>31</v>
      </c>
      <c r="B34" s="8" t="s">
        <v>17</v>
      </c>
      <c r="C34" s="7" t="s">
        <v>19</v>
      </c>
      <c r="D34" s="8">
        <v>6.97</v>
      </c>
      <c r="E34" s="8">
        <v>2.8</v>
      </c>
      <c r="F34" s="8">
        <f t="shared" si="2"/>
        <v>3.3</v>
      </c>
      <c r="G34" s="21">
        <f t="shared" si="1"/>
        <v>5.3</v>
      </c>
      <c r="H34" s="8">
        <v>0</v>
      </c>
      <c r="I34" s="8">
        <v>19</v>
      </c>
      <c r="J34" s="8">
        <v>6</v>
      </c>
      <c r="K34" s="9">
        <f t="shared" si="5"/>
        <v>2.8</v>
      </c>
      <c r="L34" s="14">
        <f t="shared" si="4"/>
        <v>0</v>
      </c>
      <c r="M34" s="2"/>
    </row>
    <row r="35" spans="1:13" x14ac:dyDescent="0.25">
      <c r="A35" s="42">
        <v>32</v>
      </c>
      <c r="B35" s="37" t="s">
        <v>17</v>
      </c>
      <c r="C35" s="43" t="s">
        <v>20</v>
      </c>
      <c r="D35" s="37">
        <v>7.92</v>
      </c>
      <c r="E35" s="37">
        <v>3.9</v>
      </c>
      <c r="F35" s="37">
        <v>5</v>
      </c>
      <c r="G35" s="44">
        <f t="shared" si="1"/>
        <v>6.31</v>
      </c>
      <c r="H35" s="37">
        <v>5</v>
      </c>
      <c r="I35" s="37">
        <v>19</v>
      </c>
      <c r="J35" s="37">
        <v>10</v>
      </c>
      <c r="K35" s="45">
        <f t="shared" si="5"/>
        <v>3.9</v>
      </c>
      <c r="L35" s="46">
        <f t="shared" si="4"/>
        <v>0</v>
      </c>
      <c r="M35" s="2"/>
    </row>
    <row r="36" spans="1:13" x14ac:dyDescent="0.25">
      <c r="A36" s="13">
        <v>33</v>
      </c>
      <c r="B36" s="8" t="s">
        <v>17</v>
      </c>
      <c r="C36" s="7" t="s">
        <v>21</v>
      </c>
      <c r="D36" s="8">
        <v>5.42</v>
      </c>
      <c r="E36" s="8">
        <v>2.7</v>
      </c>
      <c r="F36" s="8">
        <f t="shared" si="2"/>
        <v>3.2</v>
      </c>
      <c r="G36" s="21">
        <f t="shared" si="1"/>
        <v>4.33</v>
      </c>
      <c r="H36" s="8">
        <v>0</v>
      </c>
      <c r="I36" s="8">
        <v>18</v>
      </c>
      <c r="J36" s="8">
        <v>6</v>
      </c>
      <c r="K36" s="9">
        <f t="shared" si="5"/>
        <v>2.7</v>
      </c>
      <c r="L36" s="14">
        <f t="shared" si="4"/>
        <v>0</v>
      </c>
      <c r="M36" s="2"/>
    </row>
    <row r="37" spans="1:13" ht="14.95" thickBot="1" x14ac:dyDescent="0.3">
      <c r="A37" s="17">
        <v>34</v>
      </c>
      <c r="B37" s="19" t="s">
        <v>17</v>
      </c>
      <c r="C37" s="18" t="s">
        <v>36</v>
      </c>
      <c r="D37" s="38">
        <v>7.6</v>
      </c>
      <c r="E37" s="38">
        <v>7.8</v>
      </c>
      <c r="F37" s="37">
        <f t="shared" si="2"/>
        <v>8.4</v>
      </c>
      <c r="G37" s="24">
        <f t="shared" si="1"/>
        <v>7.68</v>
      </c>
      <c r="H37" s="19">
        <v>14</v>
      </c>
      <c r="I37" s="19">
        <v>38</v>
      </c>
      <c r="J37" s="19">
        <v>17</v>
      </c>
      <c r="K37" s="20">
        <f t="shared" si="5"/>
        <v>7.8</v>
      </c>
      <c r="L37" s="39">
        <f t="shared" si="4"/>
        <v>0</v>
      </c>
      <c r="M37" s="2"/>
    </row>
    <row r="38" spans="1:13" ht="21.1" x14ac:dyDescent="0.35">
      <c r="H38" s="35">
        <f>AVERAGE(H4:H37)/H2</f>
        <v>0.17016806722689076</v>
      </c>
      <c r="I38" s="35">
        <f>AVERAGE(I4:I37)/I2</f>
        <v>0.65220588235294119</v>
      </c>
      <c r="J38" s="35">
        <f>AVERAGE(J4:J37)/J2</f>
        <v>0.59264705882352942</v>
      </c>
    </row>
    <row r="39" spans="1:13" x14ac:dyDescent="0.25">
      <c r="G39" s="34"/>
      <c r="H39" s="34">
        <f>28/88</f>
        <v>0.31818181818181818</v>
      </c>
      <c r="I39" s="34">
        <f>40/88</f>
        <v>0.45454545454545453</v>
      </c>
      <c r="J39" s="34">
        <f>20/88</f>
        <v>0.22727272727272727</v>
      </c>
    </row>
    <row r="40" spans="1:13" x14ac:dyDescent="0.25">
      <c r="H40" s="4">
        <v>28</v>
      </c>
      <c r="I40" s="4">
        <v>40</v>
      </c>
      <c r="J40" s="4">
        <v>20</v>
      </c>
    </row>
  </sheetData>
  <mergeCells count="1">
    <mergeCell ref="A1:S1"/>
  </mergeCells>
  <conditionalFormatting sqref="E4:E37">
    <cfRule type="cellIs" dxfId="0" priority="1" operator="lessThan">
      <formula>6</formula>
    </cfRule>
  </conditionalFormatting>
  <pageMargins left="0.7" right="0.7" top="0.75" bottom="0.75" header="0.3" footer="0.3"/>
  <pageSetup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17202744-k</dc:creator>
  <cp:lastModifiedBy>17202744-k</cp:lastModifiedBy>
  <cp:lastPrinted>2023-11-20T21:31:42Z</cp:lastPrinted>
  <dcterms:created xsi:type="dcterms:W3CDTF">2023-11-20T18:42:42Z</dcterms:created>
  <dcterms:modified xsi:type="dcterms:W3CDTF">2023-11-21T20:40:30Z</dcterms:modified>
</cp:coreProperties>
</file>